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Global check TFR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us96">[1]dati!$B$7</definedName>
    <definedName name="_aus97">[1]dati!$C$7</definedName>
    <definedName name="_aus98">[1]dati!$D$7</definedName>
    <definedName name="_pds96">[1]dati!$B$8</definedName>
    <definedName name="_pds97">[1]dati!$C$8</definedName>
    <definedName name="_pds98">[1]dati!$D$8</definedName>
    <definedName name="_usd96">[1]dati!$B$6</definedName>
    <definedName name="_usd97">[1]dati!$C$6</definedName>
    <definedName name="_usd98">[1]dati!$D$6</definedName>
    <definedName name="coef">[2]impiegati!$D$1</definedName>
    <definedName name="da">'[3]CE 01'!$G$11</definedName>
    <definedName name="daniela">#REF!</definedName>
    <definedName name="dany">#REF!</definedName>
    <definedName name="dda">#REF!</definedName>
    <definedName name="ddd">#REF!</definedName>
    <definedName name="fff">'[4]imm. materiali'!#REF!</definedName>
    <definedName name="HOURLY">#REF!</definedName>
    <definedName name="HOURLY1">'[5]HEADCOUNT AS OF Jan-31'!#REF!</definedName>
    <definedName name="pesos96">[1]dati!$B$9</definedName>
    <definedName name="pesos97">[1]dati!$C$9</definedName>
    <definedName name="pesos98">[1]dati!$D$9</definedName>
    <definedName name="Ri">'[3]CE 01'!$D$11</definedName>
    <definedName name="rida">#REF!</definedName>
    <definedName name="s">'[4]Banche passive'!#REF!</definedName>
    <definedName name="SALARY">#REF!</definedName>
    <definedName name="SALARY1">'[5]HEADCOUNT AS OF Jan-31'!#REF!</definedName>
    <definedName name="sss">'[4]imm. materiali'!#REF!</definedName>
    <definedName name="xxx">#REF!</definedName>
    <definedName name="zz">#REF!</definedName>
    <definedName name="zzz">#REF!</definedName>
  </definedNames>
  <calcPr calcId="125725"/>
</workbook>
</file>

<file path=xl/calcChain.xml><?xml version="1.0" encoding="utf-8"?>
<calcChain xmlns="http://schemas.openxmlformats.org/spreadsheetml/2006/main">
  <c r="B32" i="1"/>
  <c r="B33" s="1"/>
  <c r="E10"/>
  <c r="E7"/>
  <c r="E14" s="1"/>
  <c r="E34" l="1"/>
  <c r="E40" s="1"/>
  <c r="E36"/>
  <c r="E42" s="1"/>
  <c r="E41"/>
  <c r="E43" s="1"/>
  <c r="E47" s="1"/>
  <c r="E49" s="1"/>
  <c r="E16"/>
  <c r="E18" s="1"/>
  <c r="E23" s="1"/>
  <c r="E25" s="1"/>
</calcChain>
</file>

<file path=xl/sharedStrings.xml><?xml version="1.0" encoding="utf-8"?>
<sst xmlns="http://schemas.openxmlformats.org/spreadsheetml/2006/main" count="31" uniqueCount="30">
  <si>
    <t>ABC spa</t>
  </si>
  <si>
    <t>anticipi</t>
  </si>
  <si>
    <t>netto anticipi</t>
  </si>
  <si>
    <t>diminuzione fondo per licenziamenti/anticipi:</t>
  </si>
  <si>
    <t>Fondo TFR netto</t>
  </si>
  <si>
    <t>Coeffi. Rivalutazione</t>
  </si>
  <si>
    <t>Rivalutazione TFR</t>
  </si>
  <si>
    <t xml:space="preserve">al netto degli anticipi </t>
  </si>
  <si>
    <t>n/M</t>
  </si>
  <si>
    <t xml:space="preserve">Diff. / Fondo coy </t>
  </si>
  <si>
    <t>salari e stipendi (c/ coge 54.01.100 e 54.01.200)</t>
  </si>
  <si>
    <t>Monteretribuzione</t>
  </si>
  <si>
    <t xml:space="preserve">F.A.P. </t>
  </si>
  <si>
    <t>FAP</t>
  </si>
  <si>
    <t>Differenza</t>
  </si>
  <si>
    <t>ok N/M</t>
  </si>
  <si>
    <t>incentivi esodo + premio</t>
  </si>
  <si>
    <t xml:space="preserve">Rivalutazione TFR  </t>
  </si>
  <si>
    <t>ok con conto economico</t>
  </si>
  <si>
    <t xml:space="preserve">Diff.% </t>
  </si>
  <si>
    <t>VERIFICA CARICO ECONOMICO</t>
  </si>
  <si>
    <t>GLOBAL CHECK T.F.R. 31-12-2010</t>
  </si>
  <si>
    <t>Fondo TFR al 31-12-09</t>
  </si>
  <si>
    <t>Fondo T.F.R. rivalutato al 31-12-10</t>
  </si>
  <si>
    <t>Totale fondo TFR per PWC 31-12-10</t>
  </si>
  <si>
    <t>Totale fondo società  31-12-10</t>
  </si>
  <si>
    <r>
      <t xml:space="preserve">Accantonamento TFR 2010 </t>
    </r>
    <r>
      <rPr>
        <sz val="10"/>
        <rFont val="Arial"/>
        <family val="2"/>
      </rPr>
      <t>(monteretribuzioni/13,5)</t>
    </r>
  </si>
  <si>
    <t xml:space="preserve">Accantonamento TFR al 31-12-10 </t>
  </si>
  <si>
    <t xml:space="preserve">Totale Acc. + Rivalut. TFR 2010 </t>
  </si>
  <si>
    <t>Accantonamento TFR  2010 società</t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</si>
</sst>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64" formatCode="0.000000%"/>
    <numFmt numFmtId="165" formatCode="0.0000000%"/>
    <numFmt numFmtId="166" formatCode="#,##0;\(#,##0\)"/>
    <numFmt numFmtId="167" formatCode="0.0%_);\(0.0%\)"/>
    <numFmt numFmtId="168" formatCode="&quot;L.&quot;\ #,##0;[Red]\-&quot;L.&quot;\ #,##0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8"/>
      <name val="Univers (E1)"/>
    </font>
    <font>
      <sz val="10"/>
      <name val="MS Sans Serif"/>
      <family val="2"/>
    </font>
    <font>
      <sz val="10"/>
      <name val="Swiss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2" fillId="0" borderId="0" applyBorder="0" applyAlignment="0"/>
    <xf numFmtId="38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3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2" applyFont="1" applyFill="1" applyBorder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2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0" fontId="6" fillId="0" borderId="0" xfId="2" applyFont="1"/>
    <xf numFmtId="41" fontId="6" fillId="2" borderId="1" xfId="2" applyNumberFormat="1" applyFont="1" applyFill="1" applyBorder="1"/>
    <xf numFmtId="41" fontId="1" fillId="0" borderId="0" xfId="2" applyNumberFormat="1"/>
    <xf numFmtId="0" fontId="1" fillId="0" borderId="0" xfId="2" applyFont="1"/>
    <xf numFmtId="41" fontId="7" fillId="0" borderId="0" xfId="3" applyFont="1"/>
    <xf numFmtId="41" fontId="1" fillId="0" borderId="0" xfId="3"/>
    <xf numFmtId="41" fontId="8" fillId="0" borderId="0" xfId="3" applyFont="1" applyFill="1" applyAlignment="1">
      <alignment horizontal="center"/>
    </xf>
    <xf numFmtId="41" fontId="1" fillId="0" borderId="0" xfId="3" applyFill="1"/>
    <xf numFmtId="0" fontId="3" fillId="0" borderId="0" xfId="2" applyFont="1"/>
    <xf numFmtId="164" fontId="1" fillId="0" borderId="2" xfId="1" applyNumberFormat="1" applyFont="1" applyFill="1" applyBorder="1"/>
    <xf numFmtId="165" fontId="1" fillId="0" borderId="0" xfId="1" applyNumberFormat="1" applyFont="1"/>
    <xf numFmtId="41" fontId="6" fillId="0" borderId="0" xfId="3" applyFont="1"/>
    <xf numFmtId="41" fontId="6" fillId="0" borderId="0" xfId="3" applyNumberFormat="1" applyFont="1"/>
    <xf numFmtId="0" fontId="7" fillId="0" borderId="0" xfId="2" applyFont="1"/>
    <xf numFmtId="0" fontId="10" fillId="0" borderId="0" xfId="2" applyFont="1" applyBorder="1"/>
    <xf numFmtId="0" fontId="1" fillId="0" borderId="0" xfId="2" applyBorder="1"/>
    <xf numFmtId="41" fontId="6" fillId="0" borderId="0" xfId="2" applyNumberFormat="1" applyFont="1"/>
    <xf numFmtId="0" fontId="11" fillId="0" borderId="0" xfId="2" applyFont="1"/>
    <xf numFmtId="41" fontId="6" fillId="2" borderId="2" xfId="3" applyFont="1" applyFill="1" applyBorder="1"/>
    <xf numFmtId="41" fontId="6" fillId="3" borderId="0" xfId="2" applyNumberFormat="1" applyFont="1" applyFill="1"/>
    <xf numFmtId="0" fontId="11" fillId="0" borderId="0" xfId="2" applyFont="1" applyFill="1" applyBorder="1"/>
    <xf numFmtId="0" fontId="1" fillId="0" borderId="0" xfId="2" applyFill="1" applyBorder="1"/>
    <xf numFmtId="9" fontId="6" fillId="0" borderId="0" xfId="1" applyFont="1"/>
    <xf numFmtId="9" fontId="6" fillId="3" borderId="0" xfId="1" applyNumberFormat="1" applyFont="1" applyFill="1"/>
    <xf numFmtId="41" fontId="1" fillId="0" borderId="0" xfId="2" applyNumberFormat="1" applyFill="1" applyBorder="1"/>
    <xf numFmtId="41" fontId="1" fillId="0" borderId="3" xfId="2" applyNumberFormat="1" applyFill="1" applyBorder="1"/>
    <xf numFmtId="0" fontId="6" fillId="0" borderId="0" xfId="2" applyFont="1" applyAlignment="1">
      <alignment horizontal="left"/>
    </xf>
    <xf numFmtId="41" fontId="6" fillId="0" borderId="0" xfId="3" applyFont="1" applyAlignment="1">
      <alignment horizontal="center"/>
    </xf>
    <xf numFmtId="41" fontId="3" fillId="0" borderId="0" xfId="3" applyFont="1" applyFill="1"/>
    <xf numFmtId="41" fontId="11" fillId="0" borderId="0" xfId="2" applyNumberFormat="1" applyFont="1"/>
    <xf numFmtId="41" fontId="1" fillId="0" borderId="0" xfId="3" applyBorder="1"/>
    <xf numFmtId="3" fontId="1" fillId="0" borderId="0" xfId="2" applyNumberFormat="1"/>
    <xf numFmtId="20" fontId="1" fillId="0" borderId="0" xfId="2" applyNumberFormat="1"/>
    <xf numFmtId="41" fontId="10" fillId="0" borderId="0" xfId="3" applyFont="1" applyBorder="1"/>
    <xf numFmtId="0" fontId="15" fillId="0" borderId="0" xfId="2" applyFont="1"/>
  </cellXfs>
  <cellStyles count="8">
    <cellStyle name="Comma [0]_globalchecktfr" xfId="3"/>
    <cellStyle name="Compresso" xfId="4"/>
    <cellStyle name="Migliaia (0)__P_6" xfId="5"/>
    <cellStyle name="Normal" xfId="0" builtinId="0"/>
    <cellStyle name="Normal_globalchecktfr" xfId="2"/>
    <cellStyle name="Percent" xfId="1" builtinId="5"/>
    <cellStyle name="Percent.,0" xfId="6"/>
    <cellStyle name="Valuta (0)__P_6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/BDG98/ANAF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Dati/Clienti/Navigazione%20Montanari%2031.12.01/BEAM%20GESTIONI/personale%20BEAM/over%20all%20tfr%20beam%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wCTemp\Flux%20noli%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wCDati\Daniela\Montanari\Flux%202002\PwCDati\Daniela\Montanari\Leading%2031.12.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drea%20lavoro/CLIENTI%20PwC/Elettric%2080/FINAL%2000/ATTACHED%202000/cespiti/materiali/Headcoun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so"/>
      <sheetName val="Ana_Ord"/>
      <sheetName val="Sim"/>
      <sheetName val="Bra"/>
      <sheetName val="Sar"/>
      <sheetName val="Usa"/>
      <sheetName val="Uk"/>
      <sheetName val="Mex"/>
      <sheetName val="Aus"/>
      <sheetName val="Man"/>
      <sheetName val="Com"/>
      <sheetName val="Alfa"/>
      <sheetName val="Usa food"/>
      <sheetName val="Bra food"/>
      <sheetName val="d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>
            <v>1.5429999999999999</v>
          </cell>
          <cell r="C6">
            <v>1.7051799999999999</v>
          </cell>
          <cell r="D6">
            <v>1.7050000000000001</v>
          </cell>
        </row>
        <row r="7">
          <cell r="B7">
            <v>1.2073700000000001</v>
          </cell>
          <cell r="C7">
            <v>1.2684200000000001</v>
          </cell>
          <cell r="D7">
            <v>1.17</v>
          </cell>
        </row>
        <row r="8">
          <cell r="B8">
            <v>2.4081899999999998</v>
          </cell>
          <cell r="C8">
            <v>2.7728899999999999</v>
          </cell>
          <cell r="D8">
            <v>2.645</v>
          </cell>
        </row>
        <row r="9">
          <cell r="B9">
            <v>0.19475000000000001</v>
          </cell>
          <cell r="C9">
            <v>0.21970000000000001</v>
          </cell>
          <cell r="D9">
            <v>0.2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eading"/>
      <sheetName val="movimentazione"/>
      <sheetName val="TFR"/>
      <sheetName val="impiegati"/>
      <sheetName val="ausiliari"/>
      <sheetName val="dirigenti"/>
    </sheetNames>
    <sheetDataSet>
      <sheetData sheetId="0" refreshError="1"/>
      <sheetData sheetId="1" refreshError="1"/>
      <sheetData sheetId="2" refreshError="1"/>
      <sheetData sheetId="3" refreshError="1">
        <row r="1">
          <cell r="D1">
            <v>3.5380429999999997E-2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nalisi"/>
      <sheetName val="CE 01"/>
      <sheetName val="2000-2001"/>
      <sheetName val="Noli"/>
      <sheetName val="BdV CE"/>
      <sheetName val="Totale"/>
    </sheetNames>
    <sheetDataSet>
      <sheetData sheetId="0" refreshError="1"/>
      <sheetData sheetId="1">
        <row r="11">
          <cell r="D11">
            <v>115060521.69999999</v>
          </cell>
          <cell r="G11">
            <v>108656447.22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dv 12.02"/>
      <sheetName val="imm. immateriali"/>
      <sheetName val="imm. materiali"/>
      <sheetName val="imm. finanziarie"/>
      <sheetName val="Rimanenze"/>
      <sheetName val="Clienti"/>
      <sheetName val="Consociate attive"/>
      <sheetName val="Altri crediti"/>
      <sheetName val="disp. liquide"/>
      <sheetName val="Banche attive"/>
      <sheetName val="Risconti attivi"/>
      <sheetName val="Fondi rischi"/>
      <sheetName val="TFR"/>
      <sheetName val="Banche passive"/>
      <sheetName val="Acconti"/>
      <sheetName val="Fornitori"/>
      <sheetName val="Debiti vs gruppo"/>
      <sheetName val="Debiti tributari"/>
      <sheetName val="Debiti vs ist prev."/>
      <sheetName val="Altri debiti"/>
      <sheetName val="Risconti passivi"/>
      <sheetName val="Bdv 06.02"/>
      <sheetName val="BdV 01 II ve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EADCOUNT AS OF Jan-31"/>
      <sheetName val="HEADCOUNT AS OF Feb-28"/>
      <sheetName val="HEADCOUNT AS OF Mar-08"/>
      <sheetName val="HEADCOUNT AS OF Apr-3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0" tabSelected="1" workbookViewId="0"/>
  </sheetViews>
  <sheetFormatPr defaultColWidth="9.140625" defaultRowHeight="12.75"/>
  <cols>
    <col min="1" max="1" width="47.28515625" style="2" bestFit="1" customWidth="1"/>
    <col min="2" max="2" width="11.5703125" style="2" customWidth="1"/>
    <col min="3" max="4" width="3.140625" style="2" customWidth="1"/>
    <col min="5" max="5" width="12.28515625" style="2" bestFit="1" customWidth="1"/>
    <col min="6" max="8" width="9.140625" style="2" customWidth="1"/>
    <col min="9" max="9" width="10.85546875" style="2" customWidth="1"/>
    <col min="10" max="16384" width="9.140625" style="2"/>
  </cols>
  <sheetData>
    <row r="1" spans="1:6" ht="16.5" thickBot="1">
      <c r="A1" s="1" t="s">
        <v>0</v>
      </c>
      <c r="F1" s="3"/>
    </row>
    <row r="2" spans="1:6" ht="10.7" customHeight="1">
      <c r="A2" s="4"/>
    </row>
    <row r="3" spans="1:6" ht="15">
      <c r="A3" s="5" t="s">
        <v>21</v>
      </c>
      <c r="E3" s="5"/>
    </row>
    <row r="4" spans="1:6" ht="13.5" thickBot="1"/>
    <row r="5" spans="1:6" ht="13.5" thickBot="1">
      <c r="A5" s="6" t="s">
        <v>22</v>
      </c>
      <c r="B5" s="7"/>
      <c r="C5" s="7"/>
      <c r="D5" s="7"/>
      <c r="E5" s="8">
        <v>1381</v>
      </c>
      <c r="F5" s="9"/>
    </row>
    <row r="6" spans="1:6" ht="14.65" customHeight="1">
      <c r="A6" s="10" t="s">
        <v>1</v>
      </c>
      <c r="E6" s="11">
        <v>-241</v>
      </c>
    </row>
    <row r="7" spans="1:6" ht="14.65" customHeight="1">
      <c r="A7" s="10" t="s">
        <v>2</v>
      </c>
      <c r="E7" s="12">
        <f>+E5+E6</f>
        <v>1140</v>
      </c>
    </row>
    <row r="8" spans="1:6">
      <c r="A8" s="7" t="s">
        <v>3</v>
      </c>
      <c r="E8" s="13"/>
    </row>
    <row r="9" spans="1:6" ht="9.1999999999999993" customHeight="1">
      <c r="E9" s="14"/>
      <c r="F9" s="15"/>
    </row>
    <row r="10" spans="1:6">
      <c r="A10" s="7" t="s">
        <v>4</v>
      </c>
      <c r="B10" s="7"/>
      <c r="C10" s="7"/>
      <c r="D10" s="7"/>
      <c r="E10" s="9">
        <f>SUM(E7:E8)</f>
        <v>1140</v>
      </c>
    </row>
    <row r="12" spans="1:6">
      <c r="A12" s="2" t="s">
        <v>5</v>
      </c>
      <c r="B12" s="16">
        <v>2.2249069999999999E-2</v>
      </c>
      <c r="D12" s="17"/>
    </row>
    <row r="13" spans="1:6">
      <c r="D13" s="17"/>
      <c r="E13" s="17"/>
    </row>
    <row r="14" spans="1:6">
      <c r="A14" s="7" t="s">
        <v>6</v>
      </c>
      <c r="B14" s="7"/>
      <c r="C14" s="7"/>
      <c r="D14" s="18"/>
      <c r="E14" s="19">
        <f>B12*E7</f>
        <v>25.363939800000001</v>
      </c>
    </row>
    <row r="16" spans="1:6">
      <c r="A16" s="7" t="s">
        <v>23</v>
      </c>
      <c r="B16" s="7"/>
      <c r="C16" s="7"/>
      <c r="D16" s="18"/>
      <c r="E16" s="18">
        <f>E14+E10</f>
        <v>1165.3639398</v>
      </c>
    </row>
    <row r="17" spans="1:9">
      <c r="B17" s="20"/>
      <c r="D17" s="12"/>
      <c r="E17" s="12"/>
    </row>
    <row r="18" spans="1:9">
      <c r="A18" s="7" t="s">
        <v>24</v>
      </c>
      <c r="B18" s="7"/>
      <c r="C18" s="7"/>
      <c r="D18" s="23"/>
      <c r="E18" s="23">
        <f>SUM(E16:E17)</f>
        <v>1165.3639398</v>
      </c>
      <c r="F18" s="21"/>
      <c r="G18" s="22"/>
      <c r="H18" s="22"/>
      <c r="I18" s="22"/>
    </row>
    <row r="19" spans="1:9">
      <c r="A19" s="7"/>
      <c r="B19" s="7"/>
      <c r="C19" s="7"/>
      <c r="D19" s="23"/>
      <c r="E19" s="23"/>
      <c r="F19" s="21"/>
      <c r="G19" s="22"/>
      <c r="H19" s="22"/>
      <c r="I19" s="22"/>
    </row>
    <row r="20" spans="1:9">
      <c r="A20" s="7"/>
      <c r="B20" s="7"/>
      <c r="C20" s="7"/>
      <c r="D20" s="7"/>
      <c r="E20" s="7"/>
    </row>
    <row r="21" spans="1:9">
      <c r="A21" s="7" t="s">
        <v>25</v>
      </c>
      <c r="B21" s="7"/>
      <c r="C21" s="7"/>
      <c r="D21" s="18"/>
      <c r="E21" s="25">
        <v>1158</v>
      </c>
      <c r="F21" s="10" t="s">
        <v>7</v>
      </c>
    </row>
    <row r="22" spans="1:9">
      <c r="A22" s="7"/>
      <c r="B22" s="7"/>
      <c r="C22" s="7"/>
      <c r="D22" s="7"/>
      <c r="E22" s="7"/>
    </row>
    <row r="23" spans="1:9">
      <c r="A23" s="7" t="s">
        <v>14</v>
      </c>
      <c r="B23" s="7"/>
      <c r="C23" s="7"/>
      <c r="D23" s="23"/>
      <c r="E23" s="26">
        <f>E18-E21</f>
        <v>7.3639398000000256</v>
      </c>
      <c r="F23" s="27" t="s">
        <v>8</v>
      </c>
      <c r="G23" s="28"/>
      <c r="H23" s="28"/>
      <c r="I23" s="28"/>
    </row>
    <row r="25" spans="1:9">
      <c r="A25" s="7" t="s">
        <v>9</v>
      </c>
      <c r="D25" s="29"/>
      <c r="E25" s="30">
        <f>E23/E21</f>
        <v>6.3591880829015762E-3</v>
      </c>
    </row>
    <row r="28" spans="1:9">
      <c r="A28" s="41" t="s">
        <v>20</v>
      </c>
    </row>
    <row r="30" spans="1:9">
      <c r="A30" s="10" t="s">
        <v>10</v>
      </c>
      <c r="B30" s="31">
        <v>20755</v>
      </c>
      <c r="C30" s="31"/>
    </row>
    <row r="31" spans="1:9">
      <c r="A31" s="10"/>
      <c r="B31" s="31"/>
      <c r="C31" s="31"/>
    </row>
    <row r="32" spans="1:9">
      <c r="A32" s="10" t="s">
        <v>16</v>
      </c>
      <c r="B32" s="31">
        <f>-20-19</f>
        <v>-39</v>
      </c>
      <c r="C32" s="31"/>
    </row>
    <row r="33" spans="1:10" ht="13.5" thickBot="1">
      <c r="A33" s="24" t="s">
        <v>11</v>
      </c>
      <c r="B33" s="32">
        <f>SUM(B30:B32)</f>
        <v>20716</v>
      </c>
    </row>
    <row r="34" spans="1:10" ht="13.5" thickTop="1">
      <c r="A34" s="33" t="s">
        <v>26</v>
      </c>
      <c r="B34" s="7"/>
      <c r="C34" s="7"/>
      <c r="D34" s="18"/>
      <c r="E34" s="34">
        <f>B33/13.5</f>
        <v>1534.5185185185185</v>
      </c>
      <c r="F34" s="22"/>
      <c r="G34" s="22"/>
      <c r="H34" s="22"/>
      <c r="I34" s="22"/>
      <c r="J34" s="22"/>
    </row>
    <row r="35" spans="1:10">
      <c r="E35" s="18"/>
      <c r="F35" s="22"/>
      <c r="G35" s="22"/>
      <c r="H35" s="22"/>
      <c r="I35" s="22"/>
      <c r="J35" s="22"/>
    </row>
    <row r="36" spans="1:10">
      <c r="A36" s="7" t="s">
        <v>12</v>
      </c>
      <c r="B36" s="7"/>
      <c r="C36" s="7"/>
      <c r="D36" s="18"/>
      <c r="E36" s="35">
        <f>-B33*0.5%</f>
        <v>-103.58</v>
      </c>
      <c r="F36" s="40"/>
      <c r="G36" s="22"/>
      <c r="H36" s="22"/>
      <c r="I36" s="22"/>
      <c r="J36" s="22"/>
    </row>
    <row r="37" spans="1:10">
      <c r="F37" s="21"/>
      <c r="G37" s="22"/>
      <c r="H37" s="22"/>
      <c r="I37" s="22"/>
      <c r="J37" s="22"/>
    </row>
    <row r="38" spans="1:10">
      <c r="F38" s="21"/>
      <c r="G38" s="22"/>
      <c r="H38" s="22"/>
      <c r="I38" s="22"/>
      <c r="J38" s="22"/>
    </row>
    <row r="39" spans="1:10">
      <c r="F39" s="22"/>
      <c r="G39" s="22"/>
      <c r="H39" s="22"/>
      <c r="I39" s="22"/>
      <c r="J39" s="22"/>
    </row>
    <row r="40" spans="1:10">
      <c r="A40" s="10" t="s">
        <v>27</v>
      </c>
      <c r="B40" s="24"/>
      <c r="C40" s="24"/>
      <c r="D40" s="36"/>
      <c r="E40" s="36">
        <f>E34</f>
        <v>1534.5185185185185</v>
      </c>
      <c r="F40" s="22"/>
      <c r="G40" s="22"/>
      <c r="H40" s="22"/>
      <c r="I40" s="22"/>
      <c r="J40" s="22"/>
    </row>
    <row r="41" spans="1:10">
      <c r="A41" s="24" t="s">
        <v>17</v>
      </c>
      <c r="B41" s="24"/>
      <c r="C41" s="24"/>
      <c r="D41" s="36"/>
      <c r="E41" s="36">
        <f>E14</f>
        <v>25.363939800000001</v>
      </c>
      <c r="G41" s="22"/>
    </row>
    <row r="42" spans="1:10">
      <c r="A42" s="24" t="s">
        <v>13</v>
      </c>
      <c r="B42" s="24"/>
      <c r="C42" s="24"/>
      <c r="D42" s="36"/>
      <c r="E42" s="36">
        <f>E36</f>
        <v>-103.58</v>
      </c>
      <c r="G42" s="22"/>
    </row>
    <row r="43" spans="1:10">
      <c r="A43" s="7" t="s">
        <v>28</v>
      </c>
      <c r="D43" s="23"/>
      <c r="E43" s="23">
        <f>SUM(E40:E42)</f>
        <v>1456.3024583185186</v>
      </c>
      <c r="G43" s="22"/>
    </row>
    <row r="44" spans="1:10" ht="13.5" thickBot="1">
      <c r="D44" s="9"/>
      <c r="E44" s="9"/>
      <c r="G44" s="37"/>
    </row>
    <row r="45" spans="1:10" ht="13.5" thickBot="1">
      <c r="A45" s="7" t="s">
        <v>29</v>
      </c>
      <c r="D45" s="18"/>
      <c r="E45" s="8">
        <v>1488</v>
      </c>
      <c r="F45" s="2" t="s">
        <v>18</v>
      </c>
      <c r="G45" s="22"/>
    </row>
    <row r="47" spans="1:10">
      <c r="A47" s="7" t="s">
        <v>14</v>
      </c>
      <c r="D47" s="23"/>
      <c r="E47" s="26">
        <f>E43-E45</f>
        <v>-31.697541681481425</v>
      </c>
      <c r="F47" s="7" t="s">
        <v>15</v>
      </c>
    </row>
    <row r="49" spans="1:6">
      <c r="A49" s="7" t="s">
        <v>19</v>
      </c>
      <c r="D49" s="29"/>
      <c r="E49" s="30">
        <f>E47/E45</f>
        <v>-2.1302111345081604E-2</v>
      </c>
    </row>
    <row r="51" spans="1:6">
      <c r="B51" s="38"/>
      <c r="C51" s="12"/>
    </row>
    <row r="52" spans="1:6">
      <c r="B52" s="38"/>
      <c r="C52" s="12"/>
    </row>
    <row r="55" spans="1:6">
      <c r="F55" s="7"/>
    </row>
    <row r="58" spans="1:6">
      <c r="A58" s="15"/>
    </row>
    <row r="63" spans="1:6">
      <c r="A63" s="39"/>
    </row>
  </sheetData>
  <pageMargins left="0.75" right="0.75" top="1" bottom="1" header="0.5" footer="0.5"/>
  <pageSetup paperSize="9" scale="8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Global check TFR 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2010-10-12T09:02:02Z</cp:lastPrinted>
  <dcterms:created xsi:type="dcterms:W3CDTF">2010-10-01T16:11:00Z</dcterms:created>
  <dcterms:modified xsi:type="dcterms:W3CDTF">2010-10-12T09:02:40Z</dcterms:modified>
</cp:coreProperties>
</file>